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63" i="1" l="1"/>
  <c r="I33" i="5"/>
  <c r="J32"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<sst xmlns="http://schemas.openxmlformats.org/spreadsheetml/2006/main" count="1937" uniqueCount="220">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</sst>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8" zoomScale="62" zoomScaleNormal="62" zoomScaleSheetLayoutView="80" workbookViewId="0">
      <selection activeCell="G27" sqref="G27:R3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v>7</v>
      </c>
      <c r="H27" s="126">
        <v>132</v>
      </c>
      <c r="I27" s="126">
        <v>142</v>
      </c>
      <c r="J27" s="127">
        <f t="shared" si="0"/>
        <v>274</v>
      </c>
      <c r="K27" s="125"/>
      <c r="L27" s="126"/>
      <c r="M27" s="126"/>
      <c r="N27" s="127">
        <f t="shared" si="1"/>
        <v>0</v>
      </c>
      <c r="O27" s="125"/>
      <c r="P27" s="126"/>
      <c r="Q27" s="126"/>
      <c r="R27" s="108">
        <f t="shared" si="2"/>
        <v>0</v>
      </c>
      <c r="S27" s="96"/>
      <c r="T27" s="128">
        <f>SUM(G27,K27,O27)</f>
        <v>7</v>
      </c>
      <c r="U27" s="127">
        <f t="shared" si="3"/>
        <v>132</v>
      </c>
      <c r="V27" s="127">
        <f t="shared" si="3"/>
        <v>142</v>
      </c>
      <c r="W27" s="129">
        <f t="shared" si="4"/>
        <v>274</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v>2</v>
      </c>
      <c r="L28" s="126">
        <v>19</v>
      </c>
      <c r="M28" s="126">
        <v>54</v>
      </c>
      <c r="N28" s="142">
        <f t="shared" si="1"/>
        <v>73</v>
      </c>
      <c r="O28" s="132">
        <v>2</v>
      </c>
      <c r="P28" s="132">
        <v>17</v>
      </c>
      <c r="Q28" s="132">
        <v>50</v>
      </c>
      <c r="R28" s="108">
        <f t="shared" si="2"/>
        <v>67</v>
      </c>
      <c r="S28" s="96"/>
      <c r="T28" s="128">
        <f>SUM(G28,K28,O28)</f>
        <v>4</v>
      </c>
      <c r="U28" s="127">
        <f t="shared" si="3"/>
        <v>36</v>
      </c>
      <c r="V28" s="127">
        <f t="shared" si="3"/>
        <v>104</v>
      </c>
      <c r="W28" s="129">
        <f t="shared" si="4"/>
        <v>140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v>3</v>
      </c>
      <c r="L29" s="107">
        <v>60</v>
      </c>
      <c r="M29" s="107">
        <v>33</v>
      </c>
      <c r="N29" s="142">
        <f t="shared" ref="N29" si="13">SUM(L29:M29)</f>
        <v>93</v>
      </c>
      <c r="O29" s="107">
        <v>3</v>
      </c>
      <c r="P29" s="107">
        <v>72</v>
      </c>
      <c r="Q29" s="107">
        <v>23</v>
      </c>
      <c r="R29" s="108">
        <f t="shared" ref="R29" si="14">SUM(P29:Q29)</f>
        <v>95</v>
      </c>
      <c r="S29" s="96"/>
      <c r="T29" s="109">
        <f t="shared" ref="T29" si="15">SUM(G29,K29,O29)</f>
        <v>6</v>
      </c>
      <c r="U29" s="105">
        <f t="shared" ref="U29" si="16">SUM(H29,L29,P29)</f>
        <v>132</v>
      </c>
      <c r="V29" s="105">
        <f t="shared" ref="V29" si="17">SUM(I29,M29,Q29)</f>
        <v>56</v>
      </c>
      <c r="W29" s="110">
        <f t="shared" ref="W29" si="18">J29+N29+R29</f>
        <v>188</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v>2</v>
      </c>
      <c r="L30" s="114">
        <v>27</v>
      </c>
      <c r="M30" s="114">
        <v>34</v>
      </c>
      <c r="N30" s="144">
        <f t="shared" si="1"/>
        <v>61</v>
      </c>
      <c r="O30" s="114">
        <v>3</v>
      </c>
      <c r="P30" s="114">
        <v>37</v>
      </c>
      <c r="Q30" s="114">
        <v>44</v>
      </c>
      <c r="R30" s="117">
        <f t="shared" si="2"/>
        <v>81</v>
      </c>
      <c r="S30" s="96"/>
      <c r="T30" s="118">
        <f>SUM(G30,K30,O30)</f>
        <v>5</v>
      </c>
      <c r="U30" s="116">
        <f t="shared" ref="U30:V30" si="19">SUM(H30,L30,P30)</f>
        <v>64</v>
      </c>
      <c r="V30" s="116">
        <f t="shared" si="19"/>
        <v>78</v>
      </c>
      <c r="W30" s="119">
        <f t="shared" si="4"/>
        <v>142</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v>1</v>
      </c>
      <c r="Q31" s="114">
        <v>4</v>
      </c>
      <c r="R31" s="385">
        <f t="shared" ref="R31" si="21">SUM(P31:Q31)</f>
        <v>5</v>
      </c>
      <c r="S31" s="96"/>
      <c r="T31" s="118">
        <f>SUM(G31,K31,O31)</f>
        <v>0</v>
      </c>
      <c r="U31" s="116">
        <f t="shared" ref="U31" si="22">SUM(H31,L31,P31)</f>
        <v>1</v>
      </c>
      <c r="V31" s="116">
        <f>SUM(I31,M31,Q31)</f>
        <v>4</v>
      </c>
      <c r="W31" s="119">
        <f t="shared" ref="W31" si="23">J31+N31+R31</f>
        <v>5</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7</v>
      </c>
      <c r="H32" s="136">
        <f t="shared" si="24"/>
        <v>132</v>
      </c>
      <c r="I32" s="136">
        <f t="shared" si="24"/>
        <v>142</v>
      </c>
      <c r="J32" s="136">
        <f t="shared" si="24"/>
        <v>274</v>
      </c>
      <c r="K32" s="136">
        <f t="shared" si="24"/>
        <v>7</v>
      </c>
      <c r="L32" s="136">
        <f t="shared" si="24"/>
        <v>106</v>
      </c>
      <c r="M32" s="136">
        <f t="shared" si="24"/>
        <v>121</v>
      </c>
      <c r="N32" s="136">
        <f t="shared" si="24"/>
        <v>227</v>
      </c>
      <c r="O32" s="136">
        <f t="shared" si="24"/>
        <v>8</v>
      </c>
      <c r="P32" s="136">
        <f t="shared" si="24"/>
        <v>127</v>
      </c>
      <c r="Q32" s="136">
        <f t="shared" si="24"/>
        <v>121</v>
      </c>
      <c r="R32" s="136">
        <f t="shared" si="24"/>
        <v>248</v>
      </c>
      <c r="S32" s="138">
        <f>SUM(S27:S30)</f>
        <v>0</v>
      </c>
      <c r="T32" s="139">
        <f>SUM(T27:T31)</f>
        <v>22</v>
      </c>
      <c r="U32" s="136">
        <f>SUM(U27:U31)</f>
        <v>365</v>
      </c>
      <c r="V32" s="136">
        <f>SUM(V27:V31)</f>
        <v>384</v>
      </c>
      <c r="W32" s="140">
        <f>SUM(W27:W31)</f>
        <v>749</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7</v>
      </c>
      <c r="H81" s="312">
        <f t="shared" si="72"/>
        <v>132</v>
      </c>
      <c r="I81" s="312">
        <f t="shared" si="72"/>
        <v>142</v>
      </c>
      <c r="J81" s="312">
        <f t="shared" si="72"/>
        <v>274</v>
      </c>
      <c r="K81" s="312">
        <f t="shared" si="72"/>
        <v>7</v>
      </c>
      <c r="L81" s="312">
        <f t="shared" si="72"/>
        <v>106</v>
      </c>
      <c r="M81" s="312">
        <f t="shared" si="72"/>
        <v>121</v>
      </c>
      <c r="N81" s="312">
        <f t="shared" si="72"/>
        <v>227</v>
      </c>
      <c r="O81" s="312">
        <f t="shared" si="72"/>
        <v>8</v>
      </c>
      <c r="P81" s="312">
        <f t="shared" si="72"/>
        <v>127</v>
      </c>
      <c r="Q81" s="312">
        <f t="shared" si="72"/>
        <v>121</v>
      </c>
      <c r="R81" s="313">
        <f t="shared" si="72"/>
        <v>248</v>
      </c>
      <c r="S81" s="314">
        <f t="shared" si="72"/>
        <v>0</v>
      </c>
      <c r="T81" s="312">
        <f t="shared" si="72"/>
        <v>22</v>
      </c>
      <c r="U81" s="312">
        <f t="shared" si="72"/>
        <v>365</v>
      </c>
      <c r="V81" s="312">
        <f t="shared" si="72"/>
        <v>384</v>
      </c>
      <c r="W81" s="315">
        <f t="shared" si="72"/>
        <v>749</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7</v>
      </c>
      <c r="H124" s="310">
        <f t="shared" si="79"/>
        <v>132</v>
      </c>
      <c r="I124" s="310">
        <f t="shared" si="79"/>
        <v>142</v>
      </c>
      <c r="J124" s="310">
        <f t="shared" si="79"/>
        <v>274</v>
      </c>
      <c r="K124" s="310">
        <f t="shared" si="79"/>
        <v>7</v>
      </c>
      <c r="L124" s="310">
        <f t="shared" si="79"/>
        <v>106</v>
      </c>
      <c r="M124" s="310">
        <f t="shared" si="79"/>
        <v>121</v>
      </c>
      <c r="N124" s="310">
        <f t="shared" si="79"/>
        <v>227</v>
      </c>
      <c r="O124" s="310">
        <f t="shared" si="79"/>
        <v>8</v>
      </c>
      <c r="P124" s="310">
        <f t="shared" si="79"/>
        <v>127</v>
      </c>
      <c r="Q124" s="310">
        <f t="shared" si="79"/>
        <v>121</v>
      </c>
      <c r="R124" s="310">
        <f t="shared" si="79"/>
        <v>248</v>
      </c>
      <c r="S124" s="311">
        <f t="shared" si="79"/>
        <v>0</v>
      </c>
      <c r="T124" s="310">
        <f t="shared" si="79"/>
        <v>22</v>
      </c>
      <c r="U124" s="310">
        <f t="shared" si="79"/>
        <v>365</v>
      </c>
      <c r="V124" s="310">
        <f t="shared" si="79"/>
        <v>384</v>
      </c>
      <c r="W124" s="310">
        <f t="shared" si="79"/>
        <v>749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22" zoomScale="62" zoomScaleNormal="62" zoomScaleSheetLayoutView="75" workbookViewId="0">
      <selection activeCell="G28" sqref="G28:X3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v>131</v>
      </c>
      <c r="H28" s="32"/>
      <c r="I28" s="232">
        <f>SUM(G28:H28)</f>
        <v>131</v>
      </c>
      <c r="J28" s="18">
        <v>139</v>
      </c>
      <c r="K28" s="33"/>
      <c r="L28" s="233">
        <f>SUM(J28:K28)</f>
        <v>139</v>
      </c>
      <c r="M28" s="34"/>
      <c r="N28" s="33"/>
      <c r="O28" s="232">
        <f>SUM(M28:N28)</f>
        <v>0</v>
      </c>
      <c r="P28" s="36"/>
      <c r="Q28" s="33"/>
      <c r="R28" s="233">
        <f>SUM(P28:Q28)</f>
        <v>0</v>
      </c>
      <c r="S28" s="34"/>
      <c r="T28" s="33"/>
      <c r="U28" s="232">
        <f>SUM(S28:T28)</f>
        <v>0</v>
      </c>
      <c r="V28" s="36"/>
      <c r="W28" s="33"/>
      <c r="X28" s="234">
        <f>SUM(V28:W28)</f>
        <v>0</v>
      </c>
      <c r="Y28" s="366"/>
      <c r="Z28" s="235">
        <f>SUM(I28,O28,U28)</f>
        <v>131</v>
      </c>
      <c r="AA28" s="235">
        <f>SUM(L28,R28,X28)</f>
        <v>139</v>
      </c>
      <c r="AB28" s="122">
        <f>SUM(Z25:AA28)</f>
        <v>270</v>
      </c>
      <c r="AC28" s="85">
        <f>SUM(Z25:Z28)</f>
        <v>131</v>
      </c>
      <c r="AD28" s="1">
        <f>SUM(AA25:AA28)</f>
        <v>139</v>
      </c>
      <c r="AE28" s="1">
        <f>SUM(AC28:AD28)</f>
        <v>270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v>19</v>
      </c>
      <c r="N29" s="33"/>
      <c r="O29" s="232">
        <f>SUM(M29:N29)</f>
        <v>19</v>
      </c>
      <c r="P29" s="36">
        <v>53</v>
      </c>
      <c r="Q29" s="33"/>
      <c r="R29" s="233">
        <f>SUM(P29:Q29)</f>
        <v>53</v>
      </c>
      <c r="S29" s="34">
        <v>17</v>
      </c>
      <c r="T29" s="33"/>
      <c r="U29" s="232">
        <f>SUM(S29:T29)</f>
        <v>17</v>
      </c>
      <c r="V29" s="36">
        <v>49</v>
      </c>
      <c r="W29" s="33"/>
      <c r="X29" s="234">
        <f>SUM(V29:W29)</f>
        <v>49</v>
      </c>
      <c r="Y29" s="366"/>
      <c r="Z29" s="235">
        <f>SUM(I29,O29,U29)</f>
        <v>36</v>
      </c>
      <c r="AA29" s="235">
        <f>SUM(L29,R29,X29)</f>
        <v>102</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v>58</v>
      </c>
      <c r="N30" s="33"/>
      <c r="O30" s="232">
        <f>SUM(M30:N30)</f>
        <v>58</v>
      </c>
      <c r="P30" s="36">
        <v>33</v>
      </c>
      <c r="Q30" s="33"/>
      <c r="R30" s="233">
        <f>SUM(P30:Q30)</f>
        <v>33</v>
      </c>
      <c r="S30" s="34">
        <v>72</v>
      </c>
      <c r="T30" s="33"/>
      <c r="U30" s="232">
        <f>SUM(S30:T30)</f>
        <v>72</v>
      </c>
      <c r="V30" s="36">
        <v>23</v>
      </c>
      <c r="W30" s="33"/>
      <c r="X30" s="234">
        <f>SUM(V30:W30)</f>
        <v>23</v>
      </c>
      <c r="Y30" s="366"/>
      <c r="Z30" s="235">
        <f>SUM(I30,O30,U30)</f>
        <v>130</v>
      </c>
      <c r="AA30" s="235">
        <f>SUM(L30,R30,X30)</f>
        <v>56</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v>27</v>
      </c>
      <c r="N31" s="33"/>
      <c r="O31" s="232">
        <f>SUM(M31:N31)</f>
        <v>27</v>
      </c>
      <c r="P31" s="36">
        <v>34</v>
      </c>
      <c r="Q31" s="33"/>
      <c r="R31" s="233">
        <f>SUM(P31:Q31)</f>
        <v>34</v>
      </c>
      <c r="S31" s="34">
        <v>37</v>
      </c>
      <c r="T31" s="33"/>
      <c r="U31" s="232">
        <f>SUM(S31:T31)</f>
        <v>37</v>
      </c>
      <c r="V31" s="36">
        <v>44</v>
      </c>
      <c r="W31" s="33"/>
      <c r="X31" s="234">
        <f>SUM(V31:W31)</f>
        <v>44</v>
      </c>
      <c r="Y31" s="366"/>
      <c r="Z31" s="235">
        <f>SUM(I31,O31,U31)</f>
        <v>64</v>
      </c>
      <c r="AA31" s="235">
        <f>SUM(L31,R31,X31)</f>
        <v>78</v>
      </c>
      <c r="AB31" s="122">
        <f>SUM(Z29:AA31)</f>
        <v>466</v>
      </c>
      <c r="AC31" s="85">
        <f>SUM(Z29:Z31)</f>
        <v>230</v>
      </c>
      <c r="AD31" s="1">
        <f>SUM(AA29:AA31)</f>
        <v>236</v>
      </c>
      <c r="AE31" s="1">
        <f>SUM(AC31:AD31)</f>
        <v>466</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v>1</v>
      </c>
      <c r="T32" s="33"/>
      <c r="U32" s="232">
        <f>SUM(S32:T32)</f>
        <v>1</v>
      </c>
      <c r="V32" s="36">
        <v>4</v>
      </c>
      <c r="W32" s="33"/>
      <c r="X32" s="234">
        <f>SUM(V32:W32)</f>
        <v>4</v>
      </c>
      <c r="Y32" s="366"/>
      <c r="Z32" s="235">
        <f>SUM(I32,O32,U32)</f>
        <v>1</v>
      </c>
      <c r="AA32" s="235">
        <f>SUM(L32,R32,X32)</f>
        <v>4</v>
      </c>
      <c r="AB32" s="122"/>
      <c r="AC32" s="85"/>
      <c r="AD32" s="1"/>
      <c r="AE32" s="1"/>
    </row>
    <row r="33" spans="1:31" ht="32.1" customHeight="1" thickBot="1" x14ac:dyDescent="0.3">
      <c r="A33" s="462"/>
      <c r="B33" s="463"/>
      <c r="C33" s="463"/>
      <c r="D33" s="463"/>
      <c r="E33" s="463"/>
      <c r="F33" s="464"/>
      <c r="G33" s="240">
        <f t="shared" ref="G33:X33" si="17">SUM(G28:G32)</f>
        <v>131</v>
      </c>
      <c r="H33" s="241">
        <f t="shared" si="17"/>
        <v>0</v>
      </c>
      <c r="I33" s="241">
        <f t="shared" si="17"/>
        <v>131</v>
      </c>
      <c r="J33" s="240">
        <f t="shared" si="17"/>
        <v>139</v>
      </c>
      <c r="K33" s="241">
        <f t="shared" si="17"/>
        <v>0</v>
      </c>
      <c r="L33" s="241">
        <f t="shared" si="17"/>
        <v>139</v>
      </c>
      <c r="M33" s="240">
        <f t="shared" si="17"/>
        <v>104</v>
      </c>
      <c r="N33" s="241">
        <f t="shared" si="17"/>
        <v>0</v>
      </c>
      <c r="O33" s="241">
        <f t="shared" si="17"/>
        <v>104</v>
      </c>
      <c r="P33" s="240">
        <f t="shared" si="17"/>
        <v>120</v>
      </c>
      <c r="Q33" s="241">
        <f t="shared" si="17"/>
        <v>0</v>
      </c>
      <c r="R33" s="241">
        <f t="shared" si="17"/>
        <v>120</v>
      </c>
      <c r="S33" s="240">
        <f t="shared" si="17"/>
        <v>127</v>
      </c>
      <c r="T33" s="241">
        <f t="shared" si="17"/>
        <v>0</v>
      </c>
      <c r="U33" s="241">
        <f t="shared" si="17"/>
        <v>127</v>
      </c>
      <c r="V33" s="240">
        <f t="shared" si="17"/>
        <v>120</v>
      </c>
      <c r="W33" s="241">
        <f t="shared" si="17"/>
        <v>0</v>
      </c>
      <c r="X33" s="241">
        <f t="shared" si="17"/>
        <v>120</v>
      </c>
      <c r="Y33" s="243"/>
      <c r="Z33" s="241">
        <f>SUM(Z28:Z32)</f>
        <v>362</v>
      </c>
      <c r="AA33" s="241">
        <f>SUM(AA28:AA32)</f>
        <v>379</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131</v>
      </c>
      <c r="H82" s="252">
        <f t="shared" si="120"/>
        <v>0</v>
      </c>
      <c r="I82" s="252">
        <f t="shared" si="120"/>
        <v>131</v>
      </c>
      <c r="J82" s="252">
        <f t="shared" si="120"/>
        <v>139</v>
      </c>
      <c r="K82" s="252">
        <f t="shared" si="120"/>
        <v>0</v>
      </c>
      <c r="L82" s="252">
        <f t="shared" si="120"/>
        <v>139</v>
      </c>
      <c r="M82" s="252">
        <f t="shared" si="120"/>
        <v>104</v>
      </c>
      <c r="N82" s="252">
        <f t="shared" si="120"/>
        <v>0</v>
      </c>
      <c r="O82" s="252">
        <f t="shared" si="120"/>
        <v>104</v>
      </c>
      <c r="P82" s="252">
        <f t="shared" si="120"/>
        <v>120</v>
      </c>
      <c r="Q82" s="252">
        <f t="shared" si="120"/>
        <v>0</v>
      </c>
      <c r="R82" s="252">
        <f t="shared" si="120"/>
        <v>120</v>
      </c>
      <c r="S82" s="252">
        <f t="shared" si="120"/>
        <v>127</v>
      </c>
      <c r="T82" s="252">
        <f t="shared" si="120"/>
        <v>0</v>
      </c>
      <c r="U82" s="252">
        <f t="shared" si="120"/>
        <v>127</v>
      </c>
      <c r="V82" s="252">
        <f t="shared" si="120"/>
        <v>120</v>
      </c>
      <c r="W82" s="252">
        <f t="shared" si="120"/>
        <v>0</v>
      </c>
      <c r="X82" s="253">
        <f t="shared" si="120"/>
        <v>120</v>
      </c>
      <c r="Y82" s="243"/>
      <c r="Z82" s="252">
        <f>SUM(Z81,Z77,Z73,Z69,Z64,Z60,Z55,Z49,Z43,Z38,Z33,Z27,Z21)</f>
        <v>362</v>
      </c>
      <c r="AA82" s="252">
        <f>SUM(AA81,AA77,AA73,AA69,AA64,AA60,AA55,AA49,AA43,AA38,AA33,AA27,AA21)</f>
        <v>379</v>
      </c>
      <c r="AB82" s="122">
        <f t="shared" si="45"/>
        <v>741</v>
      </c>
      <c r="AC82" s="85">
        <f t="shared" si="86"/>
        <v>741</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83" t="s">
        <v>218</v>
      </c>
      <c r="B125" s="484"/>
      <c r="C125" s="84"/>
      <c r="D125" s="485" t="s">
        <v>18</v>
      </c>
      <c r="E125" s="486"/>
      <c r="F125" s="487"/>
      <c r="G125" s="257">
        <f t="shared" ref="G125:X125" si="146">SUM(G82,G124)</f>
        <v>131</v>
      </c>
      <c r="H125" s="258">
        <f t="shared" si="146"/>
        <v>0</v>
      </c>
      <c r="I125" s="258">
        <f t="shared" si="146"/>
        <v>131</v>
      </c>
      <c r="J125" s="258">
        <f t="shared" si="146"/>
        <v>139</v>
      </c>
      <c r="K125" s="258">
        <f t="shared" si="146"/>
        <v>0</v>
      </c>
      <c r="L125" s="258">
        <f t="shared" si="146"/>
        <v>139</v>
      </c>
      <c r="M125" s="258">
        <f t="shared" si="146"/>
        <v>104</v>
      </c>
      <c r="N125" s="258">
        <f t="shared" si="146"/>
        <v>0</v>
      </c>
      <c r="O125" s="258">
        <f t="shared" si="146"/>
        <v>104</v>
      </c>
      <c r="P125" s="258">
        <f t="shared" si="146"/>
        <v>120</v>
      </c>
      <c r="Q125" s="258">
        <f t="shared" si="146"/>
        <v>0</v>
      </c>
      <c r="R125" s="258">
        <f t="shared" si="146"/>
        <v>120</v>
      </c>
      <c r="S125" s="258">
        <f t="shared" si="146"/>
        <v>127</v>
      </c>
      <c r="T125" s="258">
        <f t="shared" si="146"/>
        <v>0</v>
      </c>
      <c r="U125" s="258">
        <f t="shared" si="146"/>
        <v>127</v>
      </c>
      <c r="V125" s="258">
        <f t="shared" si="146"/>
        <v>120</v>
      </c>
      <c r="W125" s="258">
        <f t="shared" si="146"/>
        <v>0</v>
      </c>
      <c r="X125" s="259">
        <f t="shared" si="146"/>
        <v>120</v>
      </c>
      <c r="Y125" s="243"/>
      <c r="Z125" s="258">
        <f>SUM(Z82,Z124)</f>
        <v>362</v>
      </c>
      <c r="AA125" s="258">
        <f>SUM(AA82,AA124)</f>
        <v>379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1448</v>
      </c>
      <c r="AE126" s="1">
        <f>SUM(AA14:AA125)</f>
        <v>1516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C25" zoomScale="75" zoomScaleNormal="75" zoomScaleSheetLayoutView="77" workbookViewId="0">
      <selection activeCell="G29" sqref="G29:BB3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132</v>
      </c>
      <c r="H29" s="208">
        <v>121</v>
      </c>
      <c r="I29" s="436">
        <v>7</v>
      </c>
      <c r="J29" s="437"/>
      <c r="K29" s="437"/>
      <c r="L29" s="437">
        <v>3</v>
      </c>
      <c r="M29" s="438">
        <v>1</v>
      </c>
      <c r="N29" s="215">
        <f t="shared" si="38"/>
        <v>11</v>
      </c>
      <c r="O29" s="207">
        <f t="shared" si="39"/>
        <v>142</v>
      </c>
      <c r="P29" s="209">
        <v>139</v>
      </c>
      <c r="Q29" s="210">
        <v>1</v>
      </c>
      <c r="R29" s="211">
        <v>0</v>
      </c>
      <c r="S29" s="211">
        <v>0</v>
      </c>
      <c r="T29" s="211">
        <v>1</v>
      </c>
      <c r="U29" s="209">
        <v>1</v>
      </c>
      <c r="V29" s="278">
        <f t="shared" si="40"/>
        <v>3</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132</v>
      </c>
      <c r="BD29" s="213">
        <f t="shared" si="50"/>
        <v>121</v>
      </c>
      <c r="BE29" s="213">
        <f t="shared" si="51"/>
        <v>7</v>
      </c>
      <c r="BF29" s="213">
        <f t="shared" si="52"/>
        <v>0</v>
      </c>
      <c r="BG29" s="213">
        <f t="shared" si="53"/>
        <v>0</v>
      </c>
      <c r="BH29" s="213">
        <f t="shared" si="54"/>
        <v>3</v>
      </c>
      <c r="BI29" s="214">
        <f t="shared" si="55"/>
        <v>1</v>
      </c>
      <c r="BJ29" s="215">
        <f t="shared" si="56"/>
        <v>11</v>
      </c>
      <c r="BK29" s="207">
        <f t="shared" si="57"/>
        <v>142</v>
      </c>
      <c r="BL29" s="213">
        <f t="shared" si="58"/>
        <v>139</v>
      </c>
      <c r="BM29" s="213">
        <f t="shared" si="59"/>
        <v>1</v>
      </c>
      <c r="BN29" s="213">
        <f t="shared" si="60"/>
        <v>0</v>
      </c>
      <c r="BO29" s="213">
        <f t="shared" si="61"/>
        <v>0</v>
      </c>
      <c r="BP29" s="213">
        <f t="shared" si="62"/>
        <v>1</v>
      </c>
      <c r="BQ29" s="214">
        <f t="shared" si="63"/>
        <v>1</v>
      </c>
      <c r="BR29" s="215">
        <f t="shared" si="64"/>
        <v>3</v>
      </c>
      <c r="BS29" s="69"/>
      <c r="BU29" s="1">
        <f>SUM(BC26:BC29)+SUM(BK26:BK29)</f>
        <v>274</v>
      </c>
      <c r="BV29" s="1">
        <f>SUM(BJ26:BJ29,BR26:BR29)</f>
        <v>14</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19</v>
      </c>
      <c r="X30" s="65">
        <v>18</v>
      </c>
      <c r="Y30" s="423">
        <v>1</v>
      </c>
      <c r="Z30" s="424"/>
      <c r="AA30" s="424"/>
      <c r="AB30" s="424"/>
      <c r="AC30" s="425"/>
      <c r="AD30" s="68">
        <f t="shared" si="42"/>
        <v>1</v>
      </c>
      <c r="AE30" s="60">
        <f t="shared" si="43"/>
        <v>54</v>
      </c>
      <c r="AF30" s="65">
        <v>54</v>
      </c>
      <c r="AG30" s="423"/>
      <c r="AH30" s="424"/>
      <c r="AI30" s="424"/>
      <c r="AJ30" s="424"/>
      <c r="AK30" s="425"/>
      <c r="AL30" s="269">
        <f t="shared" si="44"/>
        <v>0</v>
      </c>
      <c r="AM30" s="60">
        <f t="shared" si="45"/>
        <v>17</v>
      </c>
      <c r="AN30" s="65">
        <v>16</v>
      </c>
      <c r="AO30" s="63">
        <v>1</v>
      </c>
      <c r="AP30" s="64">
        <v>0</v>
      </c>
      <c r="AQ30" s="64">
        <v>0</v>
      </c>
      <c r="AR30" s="64">
        <v>0</v>
      </c>
      <c r="AS30" s="62">
        <v>0</v>
      </c>
      <c r="AT30" s="270">
        <f t="shared" si="46"/>
        <v>1</v>
      </c>
      <c r="AU30" s="60">
        <f t="shared" si="47"/>
        <v>50</v>
      </c>
      <c r="AV30" s="65">
        <v>48</v>
      </c>
      <c r="AW30" s="432">
        <v>2</v>
      </c>
      <c r="AX30" s="417"/>
      <c r="AY30" s="417"/>
      <c r="AZ30" s="417"/>
      <c r="BA30" s="433"/>
      <c r="BB30" s="68">
        <f t="shared" si="48"/>
        <v>2</v>
      </c>
      <c r="BC30" s="60">
        <f t="shared" si="49"/>
        <v>36</v>
      </c>
      <c r="BD30" s="66">
        <f t="shared" si="50"/>
        <v>34</v>
      </c>
      <c r="BE30" s="66">
        <f t="shared" si="51"/>
        <v>2</v>
      </c>
      <c r="BF30" s="66">
        <f t="shared" si="52"/>
        <v>0</v>
      </c>
      <c r="BG30" s="66">
        <f t="shared" si="53"/>
        <v>0</v>
      </c>
      <c r="BH30" s="66">
        <f t="shared" si="54"/>
        <v>0</v>
      </c>
      <c r="BI30" s="67">
        <f t="shared" si="55"/>
        <v>0</v>
      </c>
      <c r="BJ30" s="68">
        <f t="shared" si="56"/>
        <v>2</v>
      </c>
      <c r="BK30" s="60">
        <f t="shared" si="57"/>
        <v>104</v>
      </c>
      <c r="BL30" s="66">
        <f t="shared" si="58"/>
        <v>102</v>
      </c>
      <c r="BM30" s="66">
        <f t="shared" si="59"/>
        <v>2</v>
      </c>
      <c r="BN30" s="66">
        <f t="shared" si="60"/>
        <v>0</v>
      </c>
      <c r="BO30" s="66">
        <f t="shared" si="61"/>
        <v>0</v>
      </c>
      <c r="BP30" s="66">
        <f t="shared" si="62"/>
        <v>0</v>
      </c>
      <c r="BQ30" s="67">
        <f t="shared" si="63"/>
        <v>0</v>
      </c>
      <c r="BR30" s="68">
        <f t="shared" si="64"/>
        <v>2</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60</v>
      </c>
      <c r="X31" s="65">
        <v>54</v>
      </c>
      <c r="Y31" s="423">
        <v>2</v>
      </c>
      <c r="Z31" s="424"/>
      <c r="AA31" s="424">
        <v>2</v>
      </c>
      <c r="AB31" s="424">
        <v>1</v>
      </c>
      <c r="AC31" s="425">
        <v>1</v>
      </c>
      <c r="AD31" s="68">
        <f t="shared" ref="AD31" si="127">SUM(Y31:AC31)</f>
        <v>6</v>
      </c>
      <c r="AE31" s="60">
        <f t="shared" ref="AE31" si="128">AF31+AL31</f>
        <v>33</v>
      </c>
      <c r="AF31" s="65">
        <v>29</v>
      </c>
      <c r="AG31" s="423">
        <v>2</v>
      </c>
      <c r="AH31" s="424">
        <v>1</v>
      </c>
      <c r="AI31" s="424">
        <v>1</v>
      </c>
      <c r="AJ31" s="424"/>
      <c r="AK31" s="425"/>
      <c r="AL31" s="269">
        <f t="shared" ref="AL31" si="129">SUM(AG31:AK31)</f>
        <v>4</v>
      </c>
      <c r="AM31" s="60">
        <f t="shared" ref="AM31" si="130">AN31+AT31</f>
        <v>72</v>
      </c>
      <c r="AN31" s="65">
        <v>59</v>
      </c>
      <c r="AO31" s="63">
        <v>6</v>
      </c>
      <c r="AP31" s="64">
        <v>4</v>
      </c>
      <c r="AQ31" s="64">
        <v>2</v>
      </c>
      <c r="AR31" s="64">
        <v>0</v>
      </c>
      <c r="AS31" s="62">
        <v>1</v>
      </c>
      <c r="AT31" s="270">
        <f t="shared" ref="AT31" si="131">SUM(AO31:AS31)</f>
        <v>13</v>
      </c>
      <c r="AU31" s="60">
        <f t="shared" ref="AU31" si="132">AV31+BB31</f>
        <v>23</v>
      </c>
      <c r="AV31" s="65">
        <v>18</v>
      </c>
      <c r="AW31" s="432">
        <v>4</v>
      </c>
      <c r="AX31" s="417"/>
      <c r="AY31" s="417">
        <v>1</v>
      </c>
      <c r="AZ31" s="417"/>
      <c r="BA31" s="433"/>
      <c r="BB31" s="68">
        <f t="shared" ref="BB31" si="133">SUM(AW31:BA31)</f>
        <v>5</v>
      </c>
      <c r="BC31" s="60">
        <f t="shared" ref="BC31" si="134">G31+W31+AM31</f>
        <v>132</v>
      </c>
      <c r="BD31" s="66">
        <f t="shared" ref="BD31" si="135">H31+X31+AN31</f>
        <v>113</v>
      </c>
      <c r="BE31" s="66">
        <f t="shared" ref="BE31" si="136">I31+Y31+AO31</f>
        <v>8</v>
      </c>
      <c r="BF31" s="66">
        <f t="shared" ref="BF31" si="137">J31+Z31+AP31</f>
        <v>4</v>
      </c>
      <c r="BG31" s="66">
        <f t="shared" ref="BG31" si="138">K31+AA31+AQ31</f>
        <v>4</v>
      </c>
      <c r="BH31" s="66">
        <f t="shared" ref="BH31" si="139">L31+AB31+AR31</f>
        <v>1</v>
      </c>
      <c r="BI31" s="67">
        <f t="shared" ref="BI31" si="140">M31+AC31+AS31</f>
        <v>2</v>
      </c>
      <c r="BJ31" s="68">
        <f t="shared" ref="BJ31" si="141">N31+AD31+AT31</f>
        <v>19</v>
      </c>
      <c r="BK31" s="60">
        <f t="shared" ref="BK31" si="142">O31+AE31+AU31</f>
        <v>56</v>
      </c>
      <c r="BL31" s="66">
        <f t="shared" ref="BL31" si="143">P31+AF31+AV31</f>
        <v>47</v>
      </c>
      <c r="BM31" s="66">
        <f t="shared" ref="BM31" si="144">Q31+AG31+AW31</f>
        <v>6</v>
      </c>
      <c r="BN31" s="66">
        <f t="shared" ref="BN31" si="145">R31+AH31+AX31</f>
        <v>1</v>
      </c>
      <c r="BO31" s="66">
        <f t="shared" ref="BO31" si="146">S31+AI31+AY31</f>
        <v>2</v>
      </c>
      <c r="BP31" s="66">
        <f t="shared" ref="BP31" si="147">T31+AJ31+AZ31</f>
        <v>0</v>
      </c>
      <c r="BQ31" s="67">
        <f t="shared" ref="BQ31" si="148">U31+AK31+BA31</f>
        <v>0</v>
      </c>
      <c r="BR31" s="68">
        <f t="shared" ref="BR31" si="149">V31+AL31+BB31</f>
        <v>9</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27</v>
      </c>
      <c r="X32" s="202">
        <v>16</v>
      </c>
      <c r="Y32" s="426">
        <v>6</v>
      </c>
      <c r="Z32" s="427">
        <v>1</v>
      </c>
      <c r="AA32" s="427">
        <v>1</v>
      </c>
      <c r="AB32" s="427">
        <v>3</v>
      </c>
      <c r="AC32" s="428"/>
      <c r="AD32" s="205">
        <f t="shared" si="42"/>
        <v>11</v>
      </c>
      <c r="AE32" s="197">
        <f t="shared" si="43"/>
        <v>34</v>
      </c>
      <c r="AF32" s="202">
        <v>21</v>
      </c>
      <c r="AG32" s="426">
        <v>10</v>
      </c>
      <c r="AH32" s="427">
        <v>1</v>
      </c>
      <c r="AI32" s="427"/>
      <c r="AJ32" s="427">
        <v>2</v>
      </c>
      <c r="AK32" s="428"/>
      <c r="AL32" s="271">
        <f t="shared" si="44"/>
        <v>13</v>
      </c>
      <c r="AM32" s="197">
        <f t="shared" si="45"/>
        <v>37</v>
      </c>
      <c r="AN32" s="202">
        <v>20</v>
      </c>
      <c r="AO32" s="200">
        <v>11</v>
      </c>
      <c r="AP32" s="201">
        <v>4</v>
      </c>
      <c r="AQ32" s="201">
        <v>1</v>
      </c>
      <c r="AR32" s="201">
        <v>0</v>
      </c>
      <c r="AS32" s="199">
        <v>1</v>
      </c>
      <c r="AT32" s="272">
        <f t="shared" si="46"/>
        <v>17</v>
      </c>
      <c r="AU32" s="197">
        <f t="shared" si="47"/>
        <v>44</v>
      </c>
      <c r="AV32" s="202">
        <v>32</v>
      </c>
      <c r="AW32" s="434">
        <v>8</v>
      </c>
      <c r="AX32" s="419">
        <v>1</v>
      </c>
      <c r="AY32" s="419">
        <v>1</v>
      </c>
      <c r="AZ32" s="419">
        <v>2</v>
      </c>
      <c r="BA32" s="435"/>
      <c r="BB32" s="205">
        <f t="shared" si="48"/>
        <v>12</v>
      </c>
      <c r="BC32" s="197">
        <f t="shared" si="49"/>
        <v>64</v>
      </c>
      <c r="BD32" s="203">
        <f t="shared" si="50"/>
        <v>36</v>
      </c>
      <c r="BE32" s="203">
        <f t="shared" si="51"/>
        <v>17</v>
      </c>
      <c r="BF32" s="203">
        <f t="shared" si="52"/>
        <v>5</v>
      </c>
      <c r="BG32" s="203">
        <f t="shared" si="53"/>
        <v>2</v>
      </c>
      <c r="BH32" s="203">
        <f t="shared" si="54"/>
        <v>3</v>
      </c>
      <c r="BI32" s="204">
        <f t="shared" si="55"/>
        <v>1</v>
      </c>
      <c r="BJ32" s="205">
        <f t="shared" si="56"/>
        <v>28</v>
      </c>
      <c r="BK32" s="197">
        <f t="shared" si="57"/>
        <v>78</v>
      </c>
      <c r="BL32" s="203">
        <f t="shared" si="58"/>
        <v>53</v>
      </c>
      <c r="BM32" s="203">
        <f t="shared" si="59"/>
        <v>18</v>
      </c>
      <c r="BN32" s="203">
        <f t="shared" si="60"/>
        <v>2</v>
      </c>
      <c r="BO32" s="203">
        <f t="shared" si="61"/>
        <v>1</v>
      </c>
      <c r="BP32" s="203">
        <f t="shared" si="62"/>
        <v>4</v>
      </c>
      <c r="BQ32" s="204">
        <f t="shared" si="63"/>
        <v>0</v>
      </c>
      <c r="BR32" s="205">
        <f t="shared" si="64"/>
        <v>25</v>
      </c>
      <c r="BS32" s="69"/>
      <c r="BU32" s="1">
        <f>SUM(BC30:BC32)+SUM(BK30:BK32)</f>
        <v>470</v>
      </c>
      <c r="BV32" s="1">
        <f>SUM(BJ30:BJ32,BR30:BR32)</f>
        <v>85</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1</v>
      </c>
      <c r="AN33" s="202">
        <v>1</v>
      </c>
      <c r="AO33" s="200">
        <v>0</v>
      </c>
      <c r="AP33" s="201">
        <v>0</v>
      </c>
      <c r="AQ33" s="201">
        <v>0</v>
      </c>
      <c r="AR33" s="201">
        <v>0</v>
      </c>
      <c r="AS33" s="199">
        <v>0</v>
      </c>
      <c r="AT33" s="272">
        <f t="shared" ref="AT33" si="158">SUM(AO33:AS33)</f>
        <v>0</v>
      </c>
      <c r="AU33" s="197">
        <f t="shared" ref="AU33" si="159">AV33+BB33</f>
        <v>4</v>
      </c>
      <c r="AV33" s="202">
        <v>4</v>
      </c>
      <c r="AW33" s="434"/>
      <c r="AX33" s="419"/>
      <c r="AY33" s="419"/>
      <c r="AZ33" s="419"/>
      <c r="BA33" s="435"/>
      <c r="BB33" s="205">
        <f t="shared" ref="BB33" si="160">SUM(AW33:BA33)</f>
        <v>0</v>
      </c>
      <c r="BC33" s="197">
        <f t="shared" ref="BC33" si="161">G33+W33+AM33</f>
        <v>1</v>
      </c>
      <c r="BD33" s="203">
        <f t="shared" ref="BD33" si="162">H33+X33+AN33</f>
        <v>1</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4</v>
      </c>
      <c r="BL33" s="203">
        <f t="shared" ref="BL33" si="168">P33+AF33+AV33</f>
        <v>4</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132</v>
      </c>
      <c r="H34" s="273">
        <f>SUM(H29:H33)</f>
        <v>121</v>
      </c>
      <c r="I34" s="274">
        <f>SUM(I29:I33)</f>
        <v>7</v>
      </c>
      <c r="J34" s="275">
        <f>SUM(J29:J33)</f>
        <v>0</v>
      </c>
      <c r="K34" s="275">
        <f t="shared" ref="K34:L34" si="176">SUM(K29:K33)</f>
        <v>0</v>
      </c>
      <c r="L34" s="275">
        <f t="shared" si="176"/>
        <v>3</v>
      </c>
      <c r="M34" s="275">
        <f>SUM(M29:M33)</f>
        <v>1</v>
      </c>
      <c r="N34" s="206">
        <f t="shared" ref="N34" si="177">SUM(I34:M34)</f>
        <v>11</v>
      </c>
      <c r="O34" s="216">
        <f t="shared" ref="O34" si="178">P34+V34</f>
        <v>142</v>
      </c>
      <c r="P34" s="273">
        <f>SUM(P29:P33)</f>
        <v>139</v>
      </c>
      <c r="Q34" s="274">
        <f>SUM(Q29:Q33)</f>
        <v>1</v>
      </c>
      <c r="R34" s="275">
        <f>SUM(R29:R33)</f>
        <v>0</v>
      </c>
      <c r="S34" s="275">
        <f t="shared" ref="S34" si="179">SUM(S29:S33)</f>
        <v>0</v>
      </c>
      <c r="T34" s="275">
        <f t="shared" ref="T34" si="180">SUM(T29:T33)</f>
        <v>1</v>
      </c>
      <c r="U34" s="275">
        <f>SUM(U29:U33)</f>
        <v>1</v>
      </c>
      <c r="V34" s="276">
        <f t="shared" ref="V34" si="181">SUM(Q34:U34)</f>
        <v>3</v>
      </c>
      <c r="W34" s="216">
        <f t="shared" ref="W34" si="182">X34+AD34</f>
        <v>106</v>
      </c>
      <c r="X34" s="273">
        <f>SUM(X29:X33)</f>
        <v>88</v>
      </c>
      <c r="Y34" s="274">
        <f>SUM(Y29:Y33)</f>
        <v>9</v>
      </c>
      <c r="Z34" s="275">
        <f>SUM(Z29:Z33)</f>
        <v>1</v>
      </c>
      <c r="AA34" s="275">
        <f>SUM(AA29:AA33)</f>
        <v>3</v>
      </c>
      <c r="AB34" s="275">
        <f t="shared" ref="AB34" si="183">SUM(AB29:AB33)</f>
        <v>4</v>
      </c>
      <c r="AC34" s="275">
        <f>SUM(AC29:AC33)</f>
        <v>1</v>
      </c>
      <c r="AD34" s="206">
        <f t="shared" ref="AD34" si="184">SUM(Y34:AC34)</f>
        <v>18</v>
      </c>
      <c r="AE34" s="216">
        <f t="shared" ref="AE34" si="185">AF34+AL34</f>
        <v>121</v>
      </c>
      <c r="AF34" s="273">
        <f>SUM(AF29:AF33)</f>
        <v>104</v>
      </c>
      <c r="AG34" s="274">
        <f>SUM(AG29:AG33)</f>
        <v>12</v>
      </c>
      <c r="AH34" s="275">
        <f>SUM(AH29:AH33)</f>
        <v>2</v>
      </c>
      <c r="AI34" s="275">
        <f t="shared" ref="AI34" si="186">SUM(AI29:AI33)</f>
        <v>1</v>
      </c>
      <c r="AJ34" s="275">
        <f t="shared" ref="AJ34" si="187">SUM(AJ29:AJ33)</f>
        <v>2</v>
      </c>
      <c r="AK34" s="275">
        <f>SUM(AK29:AK33)</f>
        <v>0</v>
      </c>
      <c r="AL34" s="276">
        <f t="shared" ref="AL34" si="188">SUM(AG34:AK34)</f>
        <v>17</v>
      </c>
      <c r="AM34" s="216">
        <f t="shared" ref="AM34" si="189">AN34+AT34</f>
        <v>127</v>
      </c>
      <c r="AN34" s="273">
        <f>SUM(AN29:AN33)</f>
        <v>96</v>
      </c>
      <c r="AO34" s="274">
        <f>SUM(AO29:AO33)</f>
        <v>18</v>
      </c>
      <c r="AP34" s="275">
        <f>SUM(AP29:AP33)</f>
        <v>8</v>
      </c>
      <c r="AQ34" s="275">
        <f t="shared" ref="AQ34" si="190">SUM(AQ29:AQ33)</f>
        <v>3</v>
      </c>
      <c r="AR34" s="275">
        <f t="shared" ref="AR34" si="191">SUM(AR29:AR33)</f>
        <v>0</v>
      </c>
      <c r="AS34" s="275">
        <f>SUM(AS29:AS33)</f>
        <v>2</v>
      </c>
      <c r="AT34" s="277">
        <f t="shared" ref="AT34" si="192">SUM(AO34:AS34)</f>
        <v>31</v>
      </c>
      <c r="AU34" s="216">
        <f t="shared" ref="AU34" si="193">AV34+BB34</f>
        <v>121</v>
      </c>
      <c r="AV34" s="273">
        <f>SUM(AV29:AV33)</f>
        <v>102</v>
      </c>
      <c r="AW34" s="274">
        <f>SUM(AW29:AW33)</f>
        <v>14</v>
      </c>
      <c r="AX34" s="275">
        <f>SUM(AX29:AX33)</f>
        <v>1</v>
      </c>
      <c r="AY34" s="275">
        <f t="shared" ref="AY34" si="194">SUM(AY29:AY33)</f>
        <v>2</v>
      </c>
      <c r="AZ34" s="275">
        <f t="shared" ref="AZ34" si="195">SUM(AZ29:AZ33)</f>
        <v>2</v>
      </c>
      <c r="BA34" s="275">
        <f>SUM(BA29:BA33)</f>
        <v>0</v>
      </c>
      <c r="BB34" s="206">
        <f t="shared" si="48"/>
        <v>19</v>
      </c>
      <c r="BC34" s="216">
        <f>G34+W34+AM34</f>
        <v>365</v>
      </c>
      <c r="BD34" s="217">
        <f>H34+X34+AN34</f>
        <v>305</v>
      </c>
      <c r="BE34" s="217">
        <f>I34+Y34+AO34</f>
        <v>34</v>
      </c>
      <c r="BF34" s="217">
        <f t="shared" si="52"/>
        <v>9</v>
      </c>
      <c r="BG34" s="217">
        <f t="shared" si="53"/>
        <v>6</v>
      </c>
      <c r="BH34" s="217">
        <f t="shared" si="54"/>
        <v>7</v>
      </c>
      <c r="BI34" s="218">
        <f t="shared" si="55"/>
        <v>4</v>
      </c>
      <c r="BJ34" s="206">
        <f t="shared" si="56"/>
        <v>60</v>
      </c>
      <c r="BK34" s="216">
        <f t="shared" si="57"/>
        <v>384</v>
      </c>
      <c r="BL34" s="217">
        <f t="shared" si="58"/>
        <v>345</v>
      </c>
      <c r="BM34" s="217">
        <f t="shared" si="59"/>
        <v>27</v>
      </c>
      <c r="BN34" s="217">
        <f t="shared" si="60"/>
        <v>3</v>
      </c>
      <c r="BO34" s="217">
        <f t="shared" si="61"/>
        <v>3</v>
      </c>
      <c r="BP34" s="217">
        <f t="shared" si="62"/>
        <v>5</v>
      </c>
      <c r="BQ34" s="218">
        <f t="shared" si="63"/>
        <v>1</v>
      </c>
      <c r="BR34" s="206">
        <f t="shared" si="64"/>
        <v>39</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749</v>
      </c>
      <c r="BV36" s="1">
        <f>SUM(BJ34:BJ36,BR34:BR36)</f>
        <v>99</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132</v>
      </c>
      <c r="H83" s="280">
        <f t="shared" ref="H83:M83" si="547">SUM(H82,H78,H74,H70,H65,H61,H56,H50,H44,H39,H34,H28,H22)</f>
        <v>121</v>
      </c>
      <c r="I83" s="219">
        <f t="shared" si="547"/>
        <v>7</v>
      </c>
      <c r="J83" s="281">
        <f t="shared" si="547"/>
        <v>0</v>
      </c>
      <c r="K83" s="281">
        <f t="shared" si="547"/>
        <v>0</v>
      </c>
      <c r="L83" s="281">
        <f t="shared" si="547"/>
        <v>3</v>
      </c>
      <c r="M83" s="280">
        <f t="shared" si="547"/>
        <v>1</v>
      </c>
      <c r="N83" s="222">
        <f>SUM(I83:M83)</f>
        <v>11</v>
      </c>
      <c r="O83" s="219">
        <f t="shared" ref="O83:O102" si="548">P83+V83</f>
        <v>142</v>
      </c>
      <c r="P83" s="280">
        <f t="shared" ref="P83:U83" si="549">SUM(P82,P78,P74,P70,P65,P61,P56,P50,P44,P39,P34,P28,P22)</f>
        <v>139</v>
      </c>
      <c r="Q83" s="219">
        <f t="shared" si="549"/>
        <v>1</v>
      </c>
      <c r="R83" s="281">
        <f t="shared" si="549"/>
        <v>0</v>
      </c>
      <c r="S83" s="281">
        <f t="shared" si="549"/>
        <v>0</v>
      </c>
      <c r="T83" s="281">
        <f t="shared" si="549"/>
        <v>1</v>
      </c>
      <c r="U83" s="280">
        <f t="shared" si="549"/>
        <v>1</v>
      </c>
      <c r="V83" s="282">
        <f t="shared" ref="V83:V102" si="550">SUM(Q83:U83)</f>
        <v>3</v>
      </c>
      <c r="W83" s="219">
        <f t="shared" ref="W83:W102" si="551">X83+AD83</f>
        <v>106</v>
      </c>
      <c r="X83" s="280">
        <f t="shared" ref="X83:AC83" si="552">SUM(X82,X78,X74,X70,X65,X61,X56,X50,X44,X39,X34,X28,X22)</f>
        <v>88</v>
      </c>
      <c r="Y83" s="219">
        <f t="shared" si="552"/>
        <v>9</v>
      </c>
      <c r="Z83" s="281">
        <f t="shared" si="552"/>
        <v>1</v>
      </c>
      <c r="AA83" s="281">
        <f t="shared" si="552"/>
        <v>3</v>
      </c>
      <c r="AB83" s="281">
        <f t="shared" si="552"/>
        <v>4</v>
      </c>
      <c r="AC83" s="280">
        <f t="shared" si="552"/>
        <v>1</v>
      </c>
      <c r="AD83" s="222">
        <f t="shared" ref="AD83:AD102" si="553">SUM(Y83:AC83)</f>
        <v>18</v>
      </c>
      <c r="AE83" s="219">
        <f t="shared" ref="AE83:AE102" si="554">AF83+AL83</f>
        <v>121</v>
      </c>
      <c r="AF83" s="280">
        <f t="shared" ref="AF83:AK83" si="555">SUM(AF82,AF78,AF74,AF70,AF65,AF61,AF56,AF50,AF44,AF39,AF34,AF28,AF22)</f>
        <v>104</v>
      </c>
      <c r="AG83" s="219">
        <f t="shared" si="555"/>
        <v>12</v>
      </c>
      <c r="AH83" s="281">
        <f t="shared" si="555"/>
        <v>2</v>
      </c>
      <c r="AI83" s="281">
        <f t="shared" si="555"/>
        <v>1</v>
      </c>
      <c r="AJ83" s="281">
        <f t="shared" si="555"/>
        <v>2</v>
      </c>
      <c r="AK83" s="280">
        <f t="shared" si="555"/>
        <v>0</v>
      </c>
      <c r="AL83" s="282">
        <f t="shared" ref="AL83:AL102" si="556">SUM(AG83:AK83)</f>
        <v>17</v>
      </c>
      <c r="AM83" s="219">
        <f t="shared" ref="AM83:AM102" si="557">AN83+AT83</f>
        <v>127</v>
      </c>
      <c r="AN83" s="280">
        <f t="shared" ref="AN83:AS83" si="558">SUM(AN82,AN78,AN74,AN70,AN65,AN61,AN56,AN50,AN44,AN39,AN34,AN28,AN22)</f>
        <v>96</v>
      </c>
      <c r="AO83" s="219">
        <f t="shared" si="558"/>
        <v>18</v>
      </c>
      <c r="AP83" s="281">
        <f t="shared" si="558"/>
        <v>8</v>
      </c>
      <c r="AQ83" s="281">
        <f t="shared" si="558"/>
        <v>3</v>
      </c>
      <c r="AR83" s="281">
        <f t="shared" si="558"/>
        <v>0</v>
      </c>
      <c r="AS83" s="280">
        <f t="shared" si="558"/>
        <v>2</v>
      </c>
      <c r="AT83" s="283">
        <f t="shared" ref="AT83:AT102" si="559">SUM(AO83:AS83)</f>
        <v>31</v>
      </c>
      <c r="AU83" s="219">
        <f t="shared" ref="AU83:AU102" si="560">AV83+BB83</f>
        <v>121</v>
      </c>
      <c r="AV83" s="280">
        <f t="shared" ref="AV83:BA83" si="561">SUM(AV82,AV78,AV74,AV70,AV65,AV61,AV56,AV50,AV44,AV39,AV34,AV28,AV22)</f>
        <v>102</v>
      </c>
      <c r="AW83" s="219">
        <f t="shared" si="561"/>
        <v>14</v>
      </c>
      <c r="AX83" s="281">
        <f t="shared" si="561"/>
        <v>1</v>
      </c>
      <c r="AY83" s="281">
        <f t="shared" si="561"/>
        <v>2</v>
      </c>
      <c r="AZ83" s="281">
        <f t="shared" si="561"/>
        <v>2</v>
      </c>
      <c r="BA83" s="280">
        <f t="shared" si="561"/>
        <v>0</v>
      </c>
      <c r="BB83" s="222">
        <f t="shared" ref="BB83:BB102" si="562">SUM(AW83:BA83)</f>
        <v>19</v>
      </c>
      <c r="BC83" s="219">
        <f t="shared" si="530"/>
        <v>365</v>
      </c>
      <c r="BD83" s="220">
        <f t="shared" si="531"/>
        <v>305</v>
      </c>
      <c r="BE83" s="220">
        <f t="shared" si="532"/>
        <v>34</v>
      </c>
      <c r="BF83" s="220">
        <f t="shared" si="533"/>
        <v>9</v>
      </c>
      <c r="BG83" s="220">
        <f>K83+AA83+AQ83</f>
        <v>6</v>
      </c>
      <c r="BH83" s="220">
        <f t="shared" si="535"/>
        <v>7</v>
      </c>
      <c r="BI83" s="221">
        <f t="shared" si="536"/>
        <v>4</v>
      </c>
      <c r="BJ83" s="222">
        <f>N83+AD83+AT83</f>
        <v>60</v>
      </c>
      <c r="BK83" s="219">
        <f t="shared" si="538"/>
        <v>384</v>
      </c>
      <c r="BL83" s="220">
        <f t="shared" si="539"/>
        <v>345</v>
      </c>
      <c r="BM83" s="220">
        <f t="shared" si="540"/>
        <v>27</v>
      </c>
      <c r="BN83" s="220">
        <f t="shared" si="541"/>
        <v>3</v>
      </c>
      <c r="BO83" s="220">
        <f t="shared" si="542"/>
        <v>3</v>
      </c>
      <c r="BP83" s="220">
        <f t="shared" si="543"/>
        <v>5</v>
      </c>
      <c r="BQ83" s="221">
        <f t="shared" si="544"/>
        <v>1</v>
      </c>
      <c r="BR83" s="222">
        <f t="shared" si="545"/>
        <v>39</v>
      </c>
      <c r="BS83" s="69"/>
      <c r="BU83" s="1">
        <f t="shared" si="546"/>
        <v>749</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83" t="s">
        <v>218</v>
      </c>
      <c r="B126" s="484"/>
      <c r="C126" s="83"/>
      <c r="D126" s="83"/>
      <c r="E126" s="69"/>
      <c r="F126" s="284" t="s">
        <v>35</v>
      </c>
      <c r="G126" s="285">
        <f t="shared" ref="G126:AL126" si="595">SUM(G83,G125)</f>
        <v>132</v>
      </c>
      <c r="H126" s="286">
        <f t="shared" si="595"/>
        <v>121</v>
      </c>
      <c r="I126" s="286">
        <f t="shared" si="595"/>
        <v>7</v>
      </c>
      <c r="J126" s="286">
        <f t="shared" si="595"/>
        <v>0</v>
      </c>
      <c r="K126" s="286">
        <f t="shared" si="595"/>
        <v>0</v>
      </c>
      <c r="L126" s="286">
        <f t="shared" si="595"/>
        <v>3</v>
      </c>
      <c r="M126" s="286">
        <f t="shared" si="595"/>
        <v>1</v>
      </c>
      <c r="N126" s="286">
        <f t="shared" si="595"/>
        <v>11</v>
      </c>
      <c r="O126" s="286">
        <f t="shared" si="595"/>
        <v>142</v>
      </c>
      <c r="P126" s="286">
        <f t="shared" si="595"/>
        <v>139</v>
      </c>
      <c r="Q126" s="286">
        <f t="shared" si="595"/>
        <v>1</v>
      </c>
      <c r="R126" s="286">
        <f t="shared" si="595"/>
        <v>0</v>
      </c>
      <c r="S126" s="286">
        <f t="shared" si="595"/>
        <v>0</v>
      </c>
      <c r="T126" s="286">
        <f t="shared" si="595"/>
        <v>1</v>
      </c>
      <c r="U126" s="286">
        <f t="shared" si="595"/>
        <v>1</v>
      </c>
      <c r="V126" s="286">
        <f t="shared" si="595"/>
        <v>3</v>
      </c>
      <c r="W126" s="286">
        <f t="shared" si="595"/>
        <v>106</v>
      </c>
      <c r="X126" s="286">
        <f t="shared" si="595"/>
        <v>88</v>
      </c>
      <c r="Y126" s="286">
        <f t="shared" si="595"/>
        <v>9</v>
      </c>
      <c r="Z126" s="286">
        <f t="shared" si="595"/>
        <v>1</v>
      </c>
      <c r="AA126" s="286">
        <f t="shared" si="595"/>
        <v>3</v>
      </c>
      <c r="AB126" s="286">
        <f t="shared" si="595"/>
        <v>4</v>
      </c>
      <c r="AC126" s="286">
        <f t="shared" si="595"/>
        <v>1</v>
      </c>
      <c r="AD126" s="286">
        <f t="shared" si="595"/>
        <v>18</v>
      </c>
      <c r="AE126" s="286">
        <f t="shared" si="595"/>
        <v>121</v>
      </c>
      <c r="AF126" s="286">
        <f t="shared" si="595"/>
        <v>104</v>
      </c>
      <c r="AG126" s="286">
        <f t="shared" si="595"/>
        <v>12</v>
      </c>
      <c r="AH126" s="286">
        <f t="shared" si="595"/>
        <v>2</v>
      </c>
      <c r="AI126" s="286">
        <f t="shared" si="595"/>
        <v>1</v>
      </c>
      <c r="AJ126" s="286">
        <f t="shared" si="595"/>
        <v>2</v>
      </c>
      <c r="AK126" s="286">
        <f t="shared" si="595"/>
        <v>0</v>
      </c>
      <c r="AL126" s="286">
        <f t="shared" si="595"/>
        <v>17</v>
      </c>
      <c r="AM126" s="286">
        <f t="shared" ref="AM126:BR126" si="596">SUM(AM83,AM125)</f>
        <v>127</v>
      </c>
      <c r="AN126" s="286">
        <f t="shared" si="596"/>
        <v>96</v>
      </c>
      <c r="AO126" s="286">
        <f t="shared" si="596"/>
        <v>18</v>
      </c>
      <c r="AP126" s="286">
        <f t="shared" si="596"/>
        <v>8</v>
      </c>
      <c r="AQ126" s="286">
        <f t="shared" si="596"/>
        <v>3</v>
      </c>
      <c r="AR126" s="286">
        <f t="shared" si="596"/>
        <v>0</v>
      </c>
      <c r="AS126" s="286">
        <f t="shared" si="596"/>
        <v>2</v>
      </c>
      <c r="AT126" s="286">
        <f t="shared" si="596"/>
        <v>31</v>
      </c>
      <c r="AU126" s="286">
        <f t="shared" si="596"/>
        <v>121</v>
      </c>
      <c r="AV126" s="286">
        <f t="shared" si="596"/>
        <v>102</v>
      </c>
      <c r="AW126" s="286">
        <f t="shared" si="596"/>
        <v>14</v>
      </c>
      <c r="AX126" s="286">
        <f t="shared" si="596"/>
        <v>1</v>
      </c>
      <c r="AY126" s="286">
        <f t="shared" si="596"/>
        <v>2</v>
      </c>
      <c r="AZ126" s="286">
        <f t="shared" si="596"/>
        <v>2</v>
      </c>
      <c r="BA126" s="286">
        <f t="shared" si="596"/>
        <v>0</v>
      </c>
      <c r="BB126" s="286">
        <f t="shared" si="596"/>
        <v>19</v>
      </c>
      <c r="BC126" s="286">
        <f t="shared" si="596"/>
        <v>365</v>
      </c>
      <c r="BD126" s="286">
        <f t="shared" si="596"/>
        <v>305</v>
      </c>
      <c r="BE126" s="286">
        <f t="shared" si="596"/>
        <v>34</v>
      </c>
      <c r="BF126" s="286">
        <f t="shared" si="596"/>
        <v>9</v>
      </c>
      <c r="BG126" s="286">
        <f t="shared" si="596"/>
        <v>6</v>
      </c>
      <c r="BH126" s="286">
        <f t="shared" si="596"/>
        <v>7</v>
      </c>
      <c r="BI126" s="286">
        <f t="shared" si="596"/>
        <v>4</v>
      </c>
      <c r="BJ126" s="286">
        <f t="shared" si="596"/>
        <v>60</v>
      </c>
      <c r="BK126" s="286">
        <f t="shared" si="596"/>
        <v>384</v>
      </c>
      <c r="BL126" s="286">
        <f t="shared" si="596"/>
        <v>345</v>
      </c>
      <c r="BM126" s="286">
        <f t="shared" si="596"/>
        <v>27</v>
      </c>
      <c r="BN126" s="286">
        <f t="shared" si="596"/>
        <v>3</v>
      </c>
      <c r="BO126" s="286">
        <f t="shared" si="596"/>
        <v>3</v>
      </c>
      <c r="BP126" s="286">
        <f t="shared" si="596"/>
        <v>5</v>
      </c>
      <c r="BQ126" s="286">
        <f t="shared" si="596"/>
        <v>1</v>
      </c>
      <c r="BR126" s="286">
        <f t="shared" si="596"/>
        <v>39</v>
      </c>
      <c r="BS126" s="85">
        <f>SUM(BC126+BK126)</f>
        <v>749</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0.91666666666666663</v>
      </c>
      <c r="M127" s="288"/>
      <c r="N127" s="289"/>
      <c r="O127" s="287" t="s">
        <v>23</v>
      </c>
      <c r="P127" s="523" t="s">
        <v>26</v>
      </c>
      <c r="Q127" s="513">
        <v>100</v>
      </c>
      <c r="R127" s="513"/>
      <c r="S127" s="515" t="s">
        <v>27</v>
      </c>
      <c r="T127" s="517">
        <f>+P126/O126</f>
        <v>0.97887323943661975</v>
      </c>
      <c r="U127" s="288"/>
      <c r="V127" s="289"/>
      <c r="W127" s="287" t="s">
        <v>23</v>
      </c>
      <c r="X127" s="523" t="s">
        <v>26</v>
      </c>
      <c r="Y127" s="513">
        <v>100</v>
      </c>
      <c r="Z127" s="513"/>
      <c r="AA127" s="515" t="s">
        <v>27</v>
      </c>
      <c r="AB127" s="517">
        <f>+X126/W126</f>
        <v>0.83018867924528306</v>
      </c>
      <c r="AC127" s="290"/>
      <c r="AD127" s="291"/>
      <c r="AE127" s="287" t="s">
        <v>23</v>
      </c>
      <c r="AF127" s="523" t="s">
        <v>26</v>
      </c>
      <c r="AG127" s="513">
        <v>100</v>
      </c>
      <c r="AH127" s="513"/>
      <c r="AI127" s="515" t="s">
        <v>27</v>
      </c>
      <c r="AJ127" s="517">
        <f>+AF126/AE126</f>
        <v>0.85950413223140498</v>
      </c>
      <c r="AK127" s="290"/>
      <c r="AL127" s="291"/>
      <c r="AM127" s="287" t="s">
        <v>23</v>
      </c>
      <c r="AN127" s="523" t="s">
        <v>26</v>
      </c>
      <c r="AO127" s="513">
        <v>100</v>
      </c>
      <c r="AP127" s="513"/>
      <c r="AQ127" s="515" t="s">
        <v>27</v>
      </c>
      <c r="AR127" s="517">
        <f>+AN126/AM126</f>
        <v>0.75590551181102361</v>
      </c>
      <c r="AS127" s="290"/>
      <c r="AT127" s="292"/>
      <c r="AU127" s="287" t="s">
        <v>23</v>
      </c>
      <c r="AV127" s="523" t="s">
        <v>26</v>
      </c>
      <c r="AW127" s="513">
        <v>100</v>
      </c>
      <c r="AX127" s="513"/>
      <c r="AY127" s="515" t="s">
        <v>27</v>
      </c>
      <c r="AZ127" s="517">
        <f>+AV126/AU126</f>
        <v>0.84297520661157022</v>
      </c>
      <c r="BA127" s="290"/>
      <c r="BB127" s="292"/>
      <c r="BC127" s="287" t="s">
        <v>23</v>
      </c>
      <c r="BD127" s="523" t="s">
        <v>26</v>
      </c>
      <c r="BE127" s="513">
        <v>100</v>
      </c>
      <c r="BF127" s="513"/>
      <c r="BG127" s="515" t="s">
        <v>27</v>
      </c>
      <c r="BH127" s="517">
        <f>+BD126/BC126</f>
        <v>0.83561643835616439</v>
      </c>
      <c r="BI127" s="290"/>
      <c r="BJ127" s="292"/>
      <c r="BK127" s="287" t="s">
        <v>23</v>
      </c>
      <c r="BL127" s="523" t="s">
        <v>26</v>
      </c>
      <c r="BM127" s="513">
        <v>100</v>
      </c>
      <c r="BN127" s="513"/>
      <c r="BO127" s="515" t="s">
        <v>27</v>
      </c>
      <c r="BP127" s="517">
        <f>+BL126/BK126</f>
        <v>0.8984375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8.3333333333333329E-2</v>
      </c>
      <c r="M129" s="299"/>
      <c r="N129" s="300"/>
      <c r="O129" s="298" t="s">
        <v>28</v>
      </c>
      <c r="P129" s="519" t="s">
        <v>26</v>
      </c>
      <c r="Q129" s="513">
        <v>100</v>
      </c>
      <c r="R129" s="513"/>
      <c r="S129" s="515" t="s">
        <v>27</v>
      </c>
      <c r="T129" s="521">
        <f>+V126/O126</f>
        <v>2.1126760563380281E-2</v>
      </c>
      <c r="U129" s="299"/>
      <c r="V129" s="300"/>
      <c r="W129" s="298" t="s">
        <v>28</v>
      </c>
      <c r="X129" s="519" t="s">
        <v>26</v>
      </c>
      <c r="Y129" s="513">
        <v>100</v>
      </c>
      <c r="Z129" s="513"/>
      <c r="AA129" s="515" t="s">
        <v>27</v>
      </c>
      <c r="AB129" s="517">
        <f>+AD126/W126</f>
        <v>0.16981132075471697</v>
      </c>
      <c r="AC129" s="299"/>
      <c r="AD129" s="300"/>
      <c r="AE129" s="298" t="s">
        <v>28</v>
      </c>
      <c r="AF129" s="519" t="s">
        <v>26</v>
      </c>
      <c r="AG129" s="513">
        <v>100</v>
      </c>
      <c r="AH129" s="513"/>
      <c r="AI129" s="515" t="s">
        <v>27</v>
      </c>
      <c r="AJ129" s="517">
        <f>+AL126/AE126</f>
        <v>0.14049586776859505</v>
      </c>
      <c r="AK129" s="299"/>
      <c r="AL129" s="300"/>
      <c r="AM129" s="298" t="s">
        <v>28</v>
      </c>
      <c r="AN129" s="519" t="s">
        <v>26</v>
      </c>
      <c r="AO129" s="513">
        <v>100</v>
      </c>
      <c r="AP129" s="513"/>
      <c r="AQ129" s="515" t="s">
        <v>27</v>
      </c>
      <c r="AR129" s="517">
        <f>+AT126/AM126</f>
        <v>0.24409448818897639</v>
      </c>
      <c r="AS129" s="299"/>
      <c r="AT129" s="300"/>
      <c r="AU129" s="298" t="s">
        <v>28</v>
      </c>
      <c r="AV129" s="519" t="s">
        <v>26</v>
      </c>
      <c r="AW129" s="513">
        <v>100</v>
      </c>
      <c r="AX129" s="513"/>
      <c r="AY129" s="515" t="s">
        <v>27</v>
      </c>
      <c r="AZ129" s="517">
        <f>+BB126/AU126</f>
        <v>0.15702479338842976</v>
      </c>
      <c r="BA129" s="299"/>
      <c r="BB129" s="300"/>
      <c r="BC129" s="298" t="s">
        <v>28</v>
      </c>
      <c r="BD129" s="519" t="s">
        <v>26</v>
      </c>
      <c r="BE129" s="513">
        <v>100</v>
      </c>
      <c r="BF129" s="513"/>
      <c r="BG129" s="515" t="s">
        <v>27</v>
      </c>
      <c r="BH129" s="517">
        <f>+BJ126/BC126</f>
        <v>0.16438356164383561</v>
      </c>
      <c r="BI129" s="299"/>
      <c r="BJ129" s="300"/>
      <c r="BK129" s="298" t="s">
        <v>28</v>
      </c>
      <c r="BL129" s="519" t="s">
        <v>26</v>
      </c>
      <c r="BM129" s="513">
        <v>100</v>
      </c>
      <c r="BN129" s="513"/>
      <c r="BO129" s="515" t="s">
        <v>27</v>
      </c>
      <c r="BP129" s="517">
        <f>+BR126/BK126</f>
        <v>0.1015625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2022-02-18T16:17:32Z</dcterms:modified>
</cp:coreProperties>
</file>